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<sst xmlns="http://schemas.openxmlformats.org/spreadsheetml/2006/main" count="396" uniqueCount="242">
  <si>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</si>
  <si>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</si>
  <si>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</si>
  <si>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</si>
  <si>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</si>
  <si>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</si>
  <si>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</si>
  <si>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一、文化旅游体育与传媒支出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</si>
  <si>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</si>
  <si>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</si>
  <si>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</si>
  <si>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</si>
  <si>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</si>
  <si>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</si>
  <si>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</si>
  <si>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</si>
  <si>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</si>
  <si>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</si>
  <si>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</si>
  <si>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</si>
  <si>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</si>
  <si>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</si>
  <si>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</si>
  <si>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</si>
  <si>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</si>
  <si>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</si>
  <si>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</si>
  <si>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</si>
  <si>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</si>
  <si>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</si>
  <si>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</si>
  <si>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</si>
  <si>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</si>
  <si>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</si>
  <si>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</si>
  <si>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</si>
  <si>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</si>
  <si>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</si>
  <si>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</si>
  <si>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</si>
  <si>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</si>
  <si>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</si>
  <si>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</si>
  <si>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文化和旅游</t>
  </si>
  <si>
    <t xml:space="preserve">  群众文化</t>
  </si>
  <si>
    <t xml:space="preserve">  其他文化和旅游支出</t>
  </si>
  <si>
    <t>行政事业单位养老支出</t>
  </si>
  <si>
    <t xml:space="preserve">  事业单位离退休</t>
  </si>
  <si>
    <t xml:space="preserve">  机关事业单位基本养老保险缴费支出</t>
  </si>
  <si>
    <t>机关事业单位职业年金支出</t>
  </si>
  <si>
    <t>其他社会保障和就业支出</t>
  </si>
  <si>
    <t xml:space="preserve">  其他社会保障和就业支出</t>
  </si>
  <si>
    <t>行政事业单位医疗</t>
  </si>
  <si>
    <t xml:space="preserve">  事业单位医疗</t>
  </si>
  <si>
    <t>住房改革支出</t>
  </si>
  <si>
    <t xml:space="preserve">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</si>
  <si>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</si>
  <si>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</si>
  <si>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</si>
  <si>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</si>
  <si>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</si>
  <si>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</si>
  <si>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</si>
  <si>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</si>
  <si>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</si>
  <si>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</si>
  <si>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</si>
  <si>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七、文化旅游体育与传媒支出</t>
  </si>
  <si>
    <t>八、社会保障和就业支出</t>
  </si>
  <si>
    <t>九、卫生健康支出</t>
  </si>
  <si>
    <t>十九、住房保障支出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</si>
  <si>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</si>
  <si>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</si>
  <si>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</si>
  <si>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</si>
  <si>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</si>
  <si>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</si>
  <si>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</si>
  <si>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</si>
  <si>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</si>
  <si>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</si>
  <si>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</si>
  <si>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</si>
  <si>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</si>
  <si>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</si>
  <si>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</si>
  <si>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</si>
  <si>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</si>
  <si>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</si>
  <si>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</si>
  <si>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</si>
  <si>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</si>
  <si>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</si>
  <si>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</si>
  <si>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</si>
  <si>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</si>
  <si>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</si>
  <si>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</si>
  <si>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</si>
  <si>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</si>
  <si>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</si>
  <si>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</si>
  <si>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</si>
  <si>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</si>
  <si>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</si>
  <si>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</si>
  <si>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</si>
  <si>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</si>
  <si>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</si>
  <si>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</si>
  <si>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</si>
  <si>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</si>
  <si>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</si>
  <si>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</si>
  <si>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</si>
  <si>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</si>
  <si>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</si>
  <si>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</si>
  <si>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</si>
  <si>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</si>
  <si>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</si>
  <si>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</si>
  <si>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</si>
  <si>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</si>
  <si>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</si>
  <si>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</si>
  <si>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</si>
  <si>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</si>
  <si>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</si>
  <si>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</si>
  <si>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</si>
  <si>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</si>
  <si>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</si>
  <si>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</si>
  <si>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</si>
  <si>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</si>
  <si>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</si>
  <si>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</si>
  <si>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</si>
  <si>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</si>
  <si>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</si>
  <si>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</si>
  <si>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</si>
  <si>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</si>
  <si>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</si>
  <si>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</si>
  <si>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</si>
  <si>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</si>
  <si>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</si>
  <si>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</si>
  <si>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</si>
  <si>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</si>
  <si>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</si>
  <si>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</si>
  <si>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</si>
  <si>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</si>
  <si>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</si>
  <si>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</si>
  <si>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</si>
  <si>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</si>
  <si>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</si>
  <si>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</si>
  <si>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</si>
  <si>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</si>
  <si>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</si>
  <si>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</si>
  <si>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</si>
  <si>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</si>
  <si>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</si>
  <si>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</si>
  <si>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</si>
  <si>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</si>
  <si>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</si>
  <si>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</si>
  <si>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</si>
  <si>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</si>
  <si>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</si>
  <si>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</si>
  <si>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</si>
  <si>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</si>
  <si>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</si>
  <si>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</si>
  <si>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</si>
  <si>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</si>
  <si>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</si>
  <si>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</si>
  <si>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</si>
  <si>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</si>
  <si>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</si>
  <si>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</si>
  <si>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</si>
  <si>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</si>
  <si>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</si>
  <si>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</si>
  <si>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</si>
  <si>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</si>
  <si>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</si>
  <si>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</si>
  <si>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</si>
  <si>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</si>
  <si>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</si>
  <si>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</si>
  <si>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</si>
  <si>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</si>
  <si>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</si>
  <si>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</si>
  <si>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</si>
  <si>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</si>
  <si>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</si>
  <si>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</si>
  <si>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</si>
  <si>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86 人，其中：在职人43 人，离退休人员43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</si>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</sst>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1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25" fillId="15" borderId="20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4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/>
    </xf>
    <xf numFmtId="176" fontId="0" fillId="3" borderId="1" xfId="0" applyNumberFormat="1" applyFill="1" applyBorder="1" applyAlignment="1">
      <alignment horizontal="left" vertical="center"/>
    </xf>
    <xf numFmtId="176" fontId="0" fillId="3" borderId="1" xfId="0" applyNumberFormat="1" applyFill="1" applyBorder="1" applyAlignment="1">
      <alignment vertical="center"/>
    </xf>
    <xf numFmtId="176" fontId="7" fillId="3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4" workbookViewId="0">
      <selection activeCell="F14" sqref="F14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516.6</v>
      </c>
      <c r="C6" s="24" t="s">
        <v>7</v>
      </c>
      <c r="D6" s="38">
        <v>284.8</v>
      </c>
    </row>
    <row r="7" ht="21" customHeight="1" spans="1:4">
      <c r="A7" s="50" t="s">
        <v>8</v>
      </c>
      <c r="B7" s="24">
        <v>516.6</v>
      </c>
      <c r="C7" s="24" t="s">
        <v>9</v>
      </c>
      <c r="D7" s="38">
        <v>200</v>
      </c>
    </row>
    <row r="8" ht="21" customHeight="1" spans="1:4">
      <c r="A8" s="50" t="s">
        <v>10</v>
      </c>
      <c r="B8" s="24"/>
      <c r="C8" s="24" t="s">
        <v>11</v>
      </c>
      <c r="D8" s="38">
        <v>19</v>
      </c>
    </row>
    <row r="9" ht="21" customHeight="1" spans="1:4">
      <c r="A9" s="24" t="s">
        <v>12</v>
      </c>
      <c r="B9" s="24"/>
      <c r="C9" s="24" t="s">
        <v>13</v>
      </c>
      <c r="D9" s="38">
        <v>12.8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38"/>
    </row>
    <row r="12" ht="21" customHeight="1" spans="1:4">
      <c r="A12" s="24" t="s">
        <v>16</v>
      </c>
      <c r="B12" s="24"/>
      <c r="C12" s="24"/>
      <c r="D12" s="38"/>
    </row>
    <row r="13" ht="21" customHeight="1" spans="1:4">
      <c r="A13" s="24" t="s">
        <v>17</v>
      </c>
      <c r="B13" s="24"/>
      <c r="C13" s="24"/>
      <c r="D13" s="38"/>
    </row>
    <row r="14" ht="21" customHeight="1" spans="1:4">
      <c r="A14" s="24" t="s">
        <v>18</v>
      </c>
      <c r="B14" s="24"/>
      <c r="C14" s="24"/>
      <c r="D14" s="38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v>516.6</v>
      </c>
      <c r="C16" s="25" t="s">
        <v>20</v>
      </c>
      <c r="D16" s="25">
        <v>516.6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516.6</v>
      </c>
      <c r="C19" s="25" t="s">
        <v>25</v>
      </c>
      <c r="D19" s="25">
        <f>D16+D17</f>
        <v>516.6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7"/>
  <sheetViews>
    <sheetView showZeros="0" topLeftCell="A10" workbookViewId="0">
      <selection activeCell="C12" sqref="C12"/>
    </sheetView>
  </sheetViews>
  <sheetFormatPr defaultColWidth="9" defaultRowHeight="13.5"/>
  <cols>
    <col min="1" max="1" width="33.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9"/>
      <c r="B5" s="49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9"/>
      <c r="P5" s="49"/>
    </row>
    <row r="6" s="31" customFormat="1" ht="119.25" customHeight="1" spans="1:16">
      <c r="A6" s="42"/>
      <c r="B6" s="42"/>
      <c r="C6" s="42"/>
      <c r="D6" s="33" t="s">
        <v>40</v>
      </c>
      <c r="E6" s="33" t="s">
        <v>8</v>
      </c>
      <c r="F6" s="33" t="s">
        <v>10</v>
      </c>
      <c r="G6" s="42"/>
      <c r="H6" s="33" t="s">
        <v>40</v>
      </c>
      <c r="I6" s="33" t="s">
        <v>41</v>
      </c>
      <c r="J6" s="33" t="s">
        <v>42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f>C7+O7+P7</f>
        <v>351.2</v>
      </c>
      <c r="C7" s="24">
        <f>D7+G7+H7+K7+L7+M7+N7</f>
        <v>351.2</v>
      </c>
      <c r="D7" s="24">
        <f>SUM(E7:F7)</f>
        <v>351.2</v>
      </c>
      <c r="E7" s="24">
        <v>351.2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4" t="s">
        <v>43</v>
      </c>
      <c r="B8" s="24">
        <f t="shared" ref="B8:B27" si="0">C8+O8+P8</f>
        <v>351.2</v>
      </c>
      <c r="C8" s="24">
        <f t="shared" ref="C8:C27" si="1">D8+G8+H8+K8+L8+M8+N8</f>
        <v>351.2</v>
      </c>
      <c r="D8" s="24">
        <f t="shared" ref="D8:D27" si="2">SUM(E8:F8)</f>
        <v>351.2</v>
      </c>
      <c r="E8" s="24">
        <v>351.2</v>
      </c>
      <c r="F8" s="24"/>
      <c r="G8" s="24"/>
      <c r="H8" s="24">
        <f t="shared" ref="H8:H27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4" t="s">
        <v>44</v>
      </c>
      <c r="B9" s="24">
        <f t="shared" si="0"/>
        <v>328.1</v>
      </c>
      <c r="C9" s="24">
        <f t="shared" si="1"/>
        <v>328.1</v>
      </c>
      <c r="D9" s="24">
        <f t="shared" si="2"/>
        <v>328.1</v>
      </c>
      <c r="E9" s="24">
        <v>328.1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4" t="s">
        <v>45</v>
      </c>
      <c r="B10" s="24">
        <f t="shared" si="0"/>
        <v>23.1</v>
      </c>
      <c r="C10" s="24">
        <f t="shared" si="1"/>
        <v>23.1</v>
      </c>
      <c r="D10" s="24">
        <f t="shared" si="2"/>
        <v>23.1</v>
      </c>
      <c r="E10" s="24">
        <v>23.1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9</v>
      </c>
      <c r="B11" s="24">
        <f t="shared" si="0"/>
        <v>118.9</v>
      </c>
      <c r="C11" s="24">
        <f t="shared" si="1"/>
        <v>118.9</v>
      </c>
      <c r="D11" s="24">
        <f t="shared" si="2"/>
        <v>118.9</v>
      </c>
      <c r="E11" s="24">
        <v>118.9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5" t="s">
        <v>46</v>
      </c>
      <c r="B12" s="24">
        <f t="shared" si="0"/>
        <v>118.9</v>
      </c>
      <c r="C12" s="24">
        <f t="shared" si="1"/>
        <v>118.9</v>
      </c>
      <c r="D12" s="24">
        <f t="shared" si="2"/>
        <v>118.9</v>
      </c>
      <c r="E12" s="24">
        <v>118.9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4" t="s">
        <v>47</v>
      </c>
      <c r="B13" s="24">
        <f t="shared" si="0"/>
        <v>45.49</v>
      </c>
      <c r="C13" s="24">
        <f t="shared" si="1"/>
        <v>45.49</v>
      </c>
      <c r="D13" s="24">
        <f t="shared" si="2"/>
        <v>45.49</v>
      </c>
      <c r="E13" s="24">
        <v>45.49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4" t="s">
        <v>48</v>
      </c>
      <c r="B14" s="24">
        <f t="shared" si="0"/>
        <v>55.54</v>
      </c>
      <c r="C14" s="24">
        <f t="shared" si="1"/>
        <v>55.54</v>
      </c>
      <c r="D14" s="24">
        <f t="shared" si="2"/>
        <v>55.54</v>
      </c>
      <c r="E14" s="24">
        <v>55.54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3" t="s">
        <v>49</v>
      </c>
      <c r="B15" s="24">
        <f t="shared" si="0"/>
        <v>13.88</v>
      </c>
      <c r="C15" s="24">
        <f t="shared" si="1"/>
        <v>13.88</v>
      </c>
      <c r="D15" s="24">
        <f t="shared" si="2"/>
        <v>13.88</v>
      </c>
      <c r="E15" s="24">
        <v>13.88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5" t="s">
        <v>50</v>
      </c>
      <c r="B16" s="24">
        <f t="shared" si="0"/>
        <v>3.99</v>
      </c>
      <c r="C16" s="24">
        <f t="shared" si="1"/>
        <v>3.99</v>
      </c>
      <c r="D16" s="24">
        <f t="shared" si="2"/>
        <v>3.99</v>
      </c>
      <c r="E16" s="24">
        <v>3.99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5" t="s">
        <v>51</v>
      </c>
      <c r="B17" s="24">
        <f t="shared" si="0"/>
        <v>3.99</v>
      </c>
      <c r="C17" s="24">
        <f t="shared" si="1"/>
        <v>3.99</v>
      </c>
      <c r="D17" s="24">
        <f t="shared" si="2"/>
        <v>3.99</v>
      </c>
      <c r="E17" s="24">
        <v>3.99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6" t="s">
        <v>11</v>
      </c>
      <c r="B18" s="24">
        <f t="shared" si="0"/>
        <v>18.77</v>
      </c>
      <c r="C18" s="24">
        <f t="shared" si="1"/>
        <v>18.77</v>
      </c>
      <c r="D18" s="24">
        <f t="shared" si="2"/>
        <v>18.77</v>
      </c>
      <c r="E18" s="24">
        <v>18.77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5" t="s">
        <v>52</v>
      </c>
      <c r="B19" s="24">
        <f t="shared" si="0"/>
        <v>18.77</v>
      </c>
      <c r="C19" s="24">
        <f t="shared" si="1"/>
        <v>18.77</v>
      </c>
      <c r="D19" s="24">
        <f t="shared" si="2"/>
        <v>18.77</v>
      </c>
      <c r="E19" s="24">
        <v>18.77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5" t="s">
        <v>53</v>
      </c>
      <c r="B20" s="24">
        <f t="shared" si="0"/>
        <v>18.77</v>
      </c>
      <c r="C20" s="24">
        <f t="shared" si="1"/>
        <v>18.77</v>
      </c>
      <c r="D20" s="24">
        <f t="shared" si="2"/>
        <v>18.77</v>
      </c>
      <c r="E20" s="24">
        <v>18.77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6" t="s">
        <v>13</v>
      </c>
      <c r="B21" s="24">
        <f t="shared" si="0"/>
        <v>27.73</v>
      </c>
      <c r="C21" s="24">
        <f t="shared" si="1"/>
        <v>27.73</v>
      </c>
      <c r="D21" s="24">
        <f t="shared" si="2"/>
        <v>27.73</v>
      </c>
      <c r="E21" s="24">
        <v>27.73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5" t="s">
        <v>54</v>
      </c>
      <c r="B22" s="24">
        <f t="shared" si="0"/>
        <v>27.73</v>
      </c>
      <c r="C22" s="24">
        <f t="shared" si="1"/>
        <v>27.73</v>
      </c>
      <c r="D22" s="24">
        <f t="shared" si="2"/>
        <v>27.73</v>
      </c>
      <c r="E22" s="24">
        <v>27.73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45" t="s">
        <v>55</v>
      </c>
      <c r="B23" s="24">
        <f t="shared" si="0"/>
        <v>27.73</v>
      </c>
      <c r="C23" s="24">
        <f t="shared" si="1"/>
        <v>27.73</v>
      </c>
      <c r="D23" s="24">
        <f t="shared" si="2"/>
        <v>27.73</v>
      </c>
      <c r="E23" s="24">
        <v>27.73</v>
      </c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5" t="s">
        <v>32</v>
      </c>
      <c r="B27" s="24">
        <f t="shared" si="0"/>
        <v>516.6</v>
      </c>
      <c r="C27" s="24">
        <f t="shared" si="1"/>
        <v>516.6</v>
      </c>
      <c r="D27" s="24">
        <f t="shared" si="2"/>
        <v>516.6</v>
      </c>
      <c r="E27" s="24">
        <v>516.6</v>
      </c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7" workbookViewId="0">
      <selection activeCell="F17" sqref="F17"/>
    </sheetView>
  </sheetViews>
  <sheetFormatPr defaultColWidth="9" defaultRowHeight="13.5"/>
  <cols>
    <col min="1" max="1" width="22.25" customWidth="1"/>
    <col min="4" max="4" width="11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57</v>
      </c>
      <c r="D4" s="33"/>
      <c r="E4" s="33"/>
      <c r="F4" s="33" t="s">
        <v>58</v>
      </c>
      <c r="G4" s="33" t="s">
        <v>59</v>
      </c>
      <c r="H4" s="33" t="s">
        <v>60</v>
      </c>
      <c r="I4" s="33" t="s">
        <v>61</v>
      </c>
    </row>
    <row r="5" s="31" customFormat="1" ht="40.5" customHeight="1" spans="1:9">
      <c r="A5" s="33"/>
      <c r="B5" s="33"/>
      <c r="C5" s="33" t="s">
        <v>32</v>
      </c>
      <c r="D5" s="33" t="s">
        <v>62</v>
      </c>
      <c r="E5" s="33" t="s">
        <v>63</v>
      </c>
      <c r="F5" s="33"/>
      <c r="G5" s="33"/>
      <c r="H5" s="33"/>
      <c r="I5" s="33"/>
    </row>
    <row r="6" ht="15.75" customHeight="1" spans="1:9">
      <c r="A6" s="43" t="s">
        <v>7</v>
      </c>
      <c r="B6" s="24">
        <v>351.2</v>
      </c>
      <c r="C6" s="24">
        <f>SUM(D6:E6)</f>
        <v>336.2</v>
      </c>
      <c r="D6" s="24">
        <v>336.2</v>
      </c>
      <c r="E6" s="24"/>
      <c r="F6" s="24">
        <v>15</v>
      </c>
      <c r="G6" s="24"/>
      <c r="H6" s="24"/>
      <c r="I6" s="24"/>
    </row>
    <row r="7" ht="15.75" customHeight="1" spans="1:9">
      <c r="A7" s="44" t="s">
        <v>43</v>
      </c>
      <c r="B7" s="24">
        <v>351.2</v>
      </c>
      <c r="C7" s="24">
        <v>336.2</v>
      </c>
      <c r="D7" s="24">
        <v>336.2</v>
      </c>
      <c r="E7" s="24"/>
      <c r="F7" s="24"/>
      <c r="G7" s="24"/>
      <c r="H7" s="24"/>
      <c r="I7" s="24"/>
    </row>
    <row r="8" ht="15.75" customHeight="1" spans="1:9">
      <c r="A8" s="44" t="s">
        <v>44</v>
      </c>
      <c r="B8" s="24">
        <f t="shared" ref="B8:B28" si="0">C8+F8+G8+H8+I8</f>
        <v>328.1</v>
      </c>
      <c r="C8" s="24">
        <f t="shared" ref="C8:C27" si="1">SUM(D8:E8)</f>
        <v>328.1</v>
      </c>
      <c r="D8" s="24">
        <v>328.1</v>
      </c>
      <c r="E8" s="38"/>
      <c r="F8" s="24"/>
      <c r="G8" s="24"/>
      <c r="H8" s="24"/>
      <c r="I8" s="24"/>
    </row>
    <row r="9" ht="15.75" customHeight="1" spans="1:9">
      <c r="A9" s="44" t="s">
        <v>45</v>
      </c>
      <c r="B9" s="24">
        <f t="shared" si="0"/>
        <v>23.1</v>
      </c>
      <c r="C9" s="24">
        <f t="shared" si="1"/>
        <v>8.1</v>
      </c>
      <c r="D9" s="24">
        <v>8.1</v>
      </c>
      <c r="E9" s="24"/>
      <c r="F9" s="38">
        <v>15</v>
      </c>
      <c r="G9" s="24"/>
      <c r="H9" s="24"/>
      <c r="I9" s="24"/>
    </row>
    <row r="10" ht="15.75" customHeight="1" spans="1:9">
      <c r="A10" s="43" t="s">
        <v>9</v>
      </c>
      <c r="B10" s="24">
        <f t="shared" si="0"/>
        <v>118.9</v>
      </c>
      <c r="C10" s="24">
        <f t="shared" si="1"/>
        <v>118.9</v>
      </c>
      <c r="D10" s="24">
        <v>118.9</v>
      </c>
      <c r="E10" s="24"/>
      <c r="F10" s="24"/>
      <c r="G10" s="24"/>
      <c r="H10" s="24"/>
      <c r="I10" s="24"/>
    </row>
    <row r="11" ht="15.75" customHeight="1" spans="1:9">
      <c r="A11" s="45" t="s">
        <v>46</v>
      </c>
      <c r="B11" s="24">
        <f t="shared" si="0"/>
        <v>118.9</v>
      </c>
      <c r="C11" s="24">
        <f t="shared" si="1"/>
        <v>118.9</v>
      </c>
      <c r="D11" s="24">
        <v>118.9</v>
      </c>
      <c r="E11" s="24"/>
      <c r="F11" s="24"/>
      <c r="G11" s="24"/>
      <c r="H11" s="24"/>
      <c r="I11" s="24"/>
    </row>
    <row r="12" ht="15.75" customHeight="1" spans="1:9">
      <c r="A12" s="44" t="s">
        <v>47</v>
      </c>
      <c r="B12" s="24">
        <f t="shared" si="0"/>
        <v>45.49</v>
      </c>
      <c r="C12" s="24">
        <f t="shared" si="1"/>
        <v>45.49</v>
      </c>
      <c r="D12" s="24">
        <v>45.49</v>
      </c>
      <c r="E12" s="24"/>
      <c r="F12" s="24"/>
      <c r="G12" s="24"/>
      <c r="H12" s="24"/>
      <c r="I12" s="24"/>
    </row>
    <row r="13" ht="15.75" customHeight="1" spans="1:9">
      <c r="A13" s="44" t="s">
        <v>48</v>
      </c>
      <c r="B13" s="24">
        <f t="shared" si="0"/>
        <v>55.54</v>
      </c>
      <c r="C13" s="24">
        <f t="shared" si="1"/>
        <v>55.54</v>
      </c>
      <c r="D13" s="24">
        <v>55.54</v>
      </c>
      <c r="E13" s="24"/>
      <c r="F13" s="24"/>
      <c r="G13" s="24"/>
      <c r="H13" s="24"/>
      <c r="I13" s="24"/>
    </row>
    <row r="14" ht="15.75" customHeight="1" spans="1:9">
      <c r="A14" s="43" t="s">
        <v>49</v>
      </c>
      <c r="B14" s="24">
        <f t="shared" si="0"/>
        <v>13.88</v>
      </c>
      <c r="C14" s="24">
        <f t="shared" si="1"/>
        <v>13.88</v>
      </c>
      <c r="D14" s="24">
        <v>13.88</v>
      </c>
      <c r="E14" s="24"/>
      <c r="F14" s="24"/>
      <c r="G14" s="24"/>
      <c r="H14" s="24"/>
      <c r="I14" s="24"/>
    </row>
    <row r="15" ht="15.75" customHeight="1" spans="1:9">
      <c r="A15" s="45" t="s">
        <v>50</v>
      </c>
      <c r="B15" s="24">
        <f t="shared" si="0"/>
        <v>3.99</v>
      </c>
      <c r="C15" s="24">
        <f t="shared" si="1"/>
        <v>3.99</v>
      </c>
      <c r="D15" s="24">
        <v>3.99</v>
      </c>
      <c r="E15" s="24"/>
      <c r="F15" s="24"/>
      <c r="G15" s="24"/>
      <c r="H15" s="24"/>
      <c r="I15" s="24"/>
    </row>
    <row r="16" ht="15.75" customHeight="1" spans="1:9">
      <c r="A16" s="45" t="s">
        <v>51</v>
      </c>
      <c r="B16" s="24">
        <f t="shared" si="0"/>
        <v>3.99</v>
      </c>
      <c r="C16" s="24">
        <f t="shared" si="1"/>
        <v>3.99</v>
      </c>
      <c r="D16" s="24">
        <v>3.99</v>
      </c>
      <c r="E16" s="24"/>
      <c r="F16" s="24"/>
      <c r="G16" s="24"/>
      <c r="H16" s="24"/>
      <c r="I16" s="24"/>
    </row>
    <row r="17" ht="15.75" customHeight="1" spans="1:9">
      <c r="A17" s="46" t="s">
        <v>11</v>
      </c>
      <c r="B17" s="24">
        <f t="shared" si="0"/>
        <v>18.77</v>
      </c>
      <c r="C17" s="24">
        <f t="shared" si="1"/>
        <v>18.77</v>
      </c>
      <c r="D17" s="24">
        <v>18.77</v>
      </c>
      <c r="E17" s="24"/>
      <c r="F17" s="24"/>
      <c r="G17" s="24"/>
      <c r="H17" s="24"/>
      <c r="I17" s="24"/>
    </row>
    <row r="18" ht="15.75" customHeight="1" spans="1:9">
      <c r="A18" s="45" t="s">
        <v>52</v>
      </c>
      <c r="B18" s="24">
        <f t="shared" si="0"/>
        <v>18.77</v>
      </c>
      <c r="C18" s="24">
        <f t="shared" si="1"/>
        <v>18.77</v>
      </c>
      <c r="D18" s="24">
        <v>18.77</v>
      </c>
      <c r="E18" s="24"/>
      <c r="F18" s="24"/>
      <c r="G18" s="24"/>
      <c r="H18" s="24"/>
      <c r="I18" s="24"/>
    </row>
    <row r="19" ht="15.75" customHeight="1" spans="1:9">
      <c r="A19" s="45" t="s">
        <v>53</v>
      </c>
      <c r="B19" s="24">
        <f t="shared" si="0"/>
        <v>18.77</v>
      </c>
      <c r="C19" s="24">
        <f t="shared" si="1"/>
        <v>18.77</v>
      </c>
      <c r="D19" s="24">
        <v>18.77</v>
      </c>
      <c r="E19" s="24"/>
      <c r="F19" s="24"/>
      <c r="G19" s="24"/>
      <c r="H19" s="24"/>
      <c r="I19" s="24"/>
    </row>
    <row r="20" ht="15.75" customHeight="1" spans="1:9">
      <c r="A20" s="46" t="s">
        <v>13</v>
      </c>
      <c r="B20" s="24">
        <f t="shared" si="0"/>
        <v>27.73</v>
      </c>
      <c r="C20" s="24">
        <f t="shared" si="1"/>
        <v>27.73</v>
      </c>
      <c r="D20" s="24">
        <v>27.73</v>
      </c>
      <c r="E20" s="24"/>
      <c r="F20" s="24"/>
      <c r="G20" s="24"/>
      <c r="H20" s="24"/>
      <c r="I20" s="24"/>
    </row>
    <row r="21" ht="15.75" customHeight="1" spans="1:9">
      <c r="A21" s="45" t="s">
        <v>54</v>
      </c>
      <c r="B21" s="24">
        <f t="shared" si="0"/>
        <v>27.73</v>
      </c>
      <c r="C21" s="24">
        <f t="shared" si="1"/>
        <v>27.73</v>
      </c>
      <c r="D21" s="24">
        <v>27.73</v>
      </c>
      <c r="E21" s="24"/>
      <c r="F21" s="24"/>
      <c r="G21" s="24"/>
      <c r="H21" s="24"/>
      <c r="I21" s="24"/>
    </row>
    <row r="22" ht="15.75" customHeight="1" spans="1:9">
      <c r="A22" s="45" t="s">
        <v>55</v>
      </c>
      <c r="B22" s="24">
        <f t="shared" si="0"/>
        <v>27.73</v>
      </c>
      <c r="C22" s="24">
        <f t="shared" si="1"/>
        <v>27.73</v>
      </c>
      <c r="D22" s="24">
        <v>27.73</v>
      </c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516.6</v>
      </c>
      <c r="C28" s="24">
        <v>501.6</v>
      </c>
      <c r="D28" s="24">
        <v>501.6</v>
      </c>
      <c r="E28" s="24"/>
      <c r="F28" s="24">
        <v>15</v>
      </c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  <ignoredErrors>
    <ignoredError sqref="C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20" sqref="F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65</v>
      </c>
      <c r="F5" s="33" t="s">
        <v>66</v>
      </c>
    </row>
    <row r="6" ht="21.75" customHeight="1" spans="1:6">
      <c r="A6" s="24" t="s">
        <v>6</v>
      </c>
      <c r="B6" s="47">
        <v>516.6</v>
      </c>
      <c r="C6" s="24" t="s">
        <v>67</v>
      </c>
      <c r="D6" s="38">
        <v>284.8</v>
      </c>
      <c r="E6" s="38">
        <v>284.8</v>
      </c>
      <c r="F6" s="47"/>
    </row>
    <row r="7" ht="21.75" customHeight="1" spans="1:6">
      <c r="A7" s="27" t="s">
        <v>8</v>
      </c>
      <c r="B7" s="47">
        <v>516.6</v>
      </c>
      <c r="C7" s="24" t="s">
        <v>68</v>
      </c>
      <c r="D7" s="38">
        <v>200</v>
      </c>
      <c r="E7" s="38">
        <v>200</v>
      </c>
      <c r="F7" s="47"/>
    </row>
    <row r="8" ht="21.75" customHeight="1" spans="1:6">
      <c r="A8" s="27" t="s">
        <v>10</v>
      </c>
      <c r="B8" s="47"/>
      <c r="C8" s="24" t="s">
        <v>69</v>
      </c>
      <c r="D8" s="38">
        <v>19</v>
      </c>
      <c r="E8" s="38">
        <v>19</v>
      </c>
      <c r="F8" s="47"/>
    </row>
    <row r="9" ht="21.75" customHeight="1" spans="1:6">
      <c r="A9" s="24" t="s">
        <v>12</v>
      </c>
      <c r="B9" s="47"/>
      <c r="C9" s="24" t="s">
        <v>70</v>
      </c>
      <c r="D9" s="38">
        <v>12.8</v>
      </c>
      <c r="E9" s="38">
        <v>12.8</v>
      </c>
      <c r="F9" s="47"/>
    </row>
    <row r="10" ht="21.75" customHeight="1" spans="1:6">
      <c r="A10" s="24"/>
      <c r="B10" s="47"/>
      <c r="C10" s="24"/>
      <c r="D10" s="47">
        <f t="shared" ref="D10:D20" si="0">E10+F10</f>
        <v>0</v>
      </c>
      <c r="E10" s="47"/>
      <c r="F10" s="47"/>
    </row>
    <row r="11" ht="21.75" customHeight="1" spans="1:6">
      <c r="A11" s="24"/>
      <c r="B11" s="47"/>
      <c r="C11" s="24"/>
      <c r="D11" s="47">
        <f t="shared" si="0"/>
        <v>0</v>
      </c>
      <c r="E11" s="47"/>
      <c r="F11" s="47"/>
    </row>
    <row r="12" ht="21.75" customHeight="1" spans="1:6">
      <c r="A12" s="24"/>
      <c r="B12" s="47"/>
      <c r="C12" s="24"/>
      <c r="D12" s="47">
        <f t="shared" si="0"/>
        <v>0</v>
      </c>
      <c r="E12" s="47"/>
      <c r="F12" s="47"/>
    </row>
    <row r="13" ht="21.75" customHeight="1" spans="1:6">
      <c r="A13" s="24"/>
      <c r="B13" s="47"/>
      <c r="C13" s="24"/>
      <c r="D13" s="47">
        <f t="shared" si="0"/>
        <v>0</v>
      </c>
      <c r="E13" s="47"/>
      <c r="F13" s="47"/>
    </row>
    <row r="14" ht="21.75" customHeight="1" spans="1:6">
      <c r="A14" s="24"/>
      <c r="B14" s="47"/>
      <c r="C14" s="24"/>
      <c r="D14" s="47">
        <f t="shared" si="0"/>
        <v>0</v>
      </c>
      <c r="E14" s="47"/>
      <c r="F14" s="47"/>
    </row>
    <row r="15" ht="21.75" customHeight="1" spans="1:6">
      <c r="A15" s="24"/>
      <c r="B15" s="47"/>
      <c r="C15" s="24"/>
      <c r="D15" s="47">
        <f t="shared" si="0"/>
        <v>0</v>
      </c>
      <c r="E15" s="47"/>
      <c r="F15" s="47"/>
    </row>
    <row r="16" ht="21.75" customHeight="1" spans="1:6">
      <c r="A16" s="25" t="s">
        <v>19</v>
      </c>
      <c r="B16" s="48">
        <f>B6+B9</f>
        <v>516.6</v>
      </c>
      <c r="C16" s="25" t="s">
        <v>20</v>
      </c>
      <c r="D16" s="47">
        <v>516.6</v>
      </c>
      <c r="E16" s="47">
        <v>516.6</v>
      </c>
      <c r="F16" s="47"/>
    </row>
    <row r="17" ht="21.75" customHeight="1" spans="1:6">
      <c r="A17" s="27" t="s">
        <v>23</v>
      </c>
      <c r="B17" s="47"/>
      <c r="C17" s="27" t="s">
        <v>22</v>
      </c>
      <c r="D17" s="47">
        <f t="shared" si="0"/>
        <v>0</v>
      </c>
      <c r="E17" s="47"/>
      <c r="F17" s="47"/>
    </row>
    <row r="18" ht="21.75" customHeight="1" spans="1:6">
      <c r="A18" s="27" t="s">
        <v>71</v>
      </c>
      <c r="B18" s="47"/>
      <c r="C18" s="24"/>
      <c r="D18" s="47">
        <f t="shared" si="0"/>
        <v>0</v>
      </c>
      <c r="E18" s="47"/>
      <c r="F18" s="47"/>
    </row>
    <row r="19" ht="21.75" customHeight="1" spans="1:6">
      <c r="A19" s="27" t="s">
        <v>72</v>
      </c>
      <c r="B19" s="47"/>
      <c r="C19" s="24"/>
      <c r="D19" s="47">
        <f t="shared" si="0"/>
        <v>0</v>
      </c>
      <c r="E19" s="47"/>
      <c r="F19" s="47"/>
    </row>
    <row r="20" ht="21.75" customHeight="1" spans="1:6">
      <c r="A20" s="25" t="s">
        <v>24</v>
      </c>
      <c r="B20" s="48">
        <f>B16+B17+B18+B19</f>
        <v>516.6</v>
      </c>
      <c r="C20" s="25" t="s">
        <v>25</v>
      </c>
      <c r="D20" s="47">
        <f t="shared" si="0"/>
        <v>516.6</v>
      </c>
      <c r="E20" s="47">
        <f t="shared" ref="E20:F20" si="1">E16+E17</f>
        <v>516.6</v>
      </c>
      <c r="F20" s="47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topLeftCell="A4" workbookViewId="0">
      <selection activeCell="H7" sqref="H7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57</v>
      </c>
      <c r="D4" s="33"/>
      <c r="E4" s="33"/>
      <c r="F4" s="17" t="s">
        <v>58</v>
      </c>
    </row>
    <row r="5" s="31" customFormat="1" ht="27" customHeight="1" spans="1:6">
      <c r="A5" s="33"/>
      <c r="B5" s="33"/>
      <c r="C5" s="33" t="s">
        <v>32</v>
      </c>
      <c r="D5" s="33" t="s">
        <v>62</v>
      </c>
      <c r="E5" s="33" t="s">
        <v>63</v>
      </c>
      <c r="F5" s="42"/>
    </row>
    <row r="6" ht="18" customHeight="1" spans="1:6">
      <c r="A6" s="43" t="s">
        <v>7</v>
      </c>
      <c r="B6" s="24">
        <f>C6+F6</f>
        <v>351.2</v>
      </c>
      <c r="C6" s="24">
        <f t="shared" ref="C6:C8" si="0">SUM(D6:E6)</f>
        <v>336.2</v>
      </c>
      <c r="D6" s="24">
        <v>336.2</v>
      </c>
      <c r="E6" s="24"/>
      <c r="F6" s="24">
        <v>15</v>
      </c>
    </row>
    <row r="7" ht="18" customHeight="1" spans="1:6">
      <c r="A7" s="44" t="s">
        <v>43</v>
      </c>
      <c r="B7" s="24">
        <f t="shared" ref="B7:B20" si="1">C7+F7</f>
        <v>336.2</v>
      </c>
      <c r="C7" s="24">
        <v>336.2</v>
      </c>
      <c r="D7" s="24">
        <v>336.2</v>
      </c>
      <c r="E7" s="38"/>
      <c r="F7" s="24"/>
    </row>
    <row r="8" ht="18" customHeight="1" spans="1:6">
      <c r="A8" s="44" t="s">
        <v>44</v>
      </c>
      <c r="B8" s="24">
        <f t="shared" si="1"/>
        <v>328.1</v>
      </c>
      <c r="C8" s="24">
        <f t="shared" si="0"/>
        <v>328.1</v>
      </c>
      <c r="D8" s="24">
        <v>328.1</v>
      </c>
      <c r="E8" s="24"/>
      <c r="F8" s="38"/>
    </row>
    <row r="9" ht="18" customHeight="1" spans="1:6">
      <c r="A9" s="44" t="s">
        <v>45</v>
      </c>
      <c r="B9" s="24">
        <f t="shared" si="1"/>
        <v>23.1</v>
      </c>
      <c r="C9" s="24">
        <f t="shared" ref="C9:C20" si="2">SUM(D9:E9)</f>
        <v>8.1</v>
      </c>
      <c r="D9" s="24">
        <v>8.1</v>
      </c>
      <c r="E9" s="24"/>
      <c r="F9" s="24">
        <v>15</v>
      </c>
    </row>
    <row r="10" ht="18" customHeight="1" spans="1:6">
      <c r="A10" s="43" t="s">
        <v>9</v>
      </c>
      <c r="B10" s="24">
        <f t="shared" si="1"/>
        <v>118.9</v>
      </c>
      <c r="C10" s="24">
        <f t="shared" si="2"/>
        <v>118.9</v>
      </c>
      <c r="D10" s="24">
        <v>118.9</v>
      </c>
      <c r="E10" s="24"/>
      <c r="F10" s="24"/>
    </row>
    <row r="11" ht="18" customHeight="1" spans="1:6">
      <c r="A11" s="45" t="s">
        <v>46</v>
      </c>
      <c r="B11" s="24">
        <f t="shared" si="1"/>
        <v>118.9</v>
      </c>
      <c r="C11" s="24">
        <f t="shared" si="2"/>
        <v>118.9</v>
      </c>
      <c r="D11" s="24">
        <v>118.9</v>
      </c>
      <c r="E11" s="24"/>
      <c r="F11" s="24"/>
    </row>
    <row r="12" ht="18" customHeight="1" spans="1:6">
      <c r="A12" s="44" t="s">
        <v>47</v>
      </c>
      <c r="B12" s="24">
        <f t="shared" si="1"/>
        <v>45.49</v>
      </c>
      <c r="C12" s="24">
        <f t="shared" si="2"/>
        <v>45.49</v>
      </c>
      <c r="D12" s="24">
        <v>45.49</v>
      </c>
      <c r="E12" s="24"/>
      <c r="F12" s="24"/>
    </row>
    <row r="13" ht="18" customHeight="1" spans="1:6">
      <c r="A13" s="44" t="s">
        <v>48</v>
      </c>
      <c r="B13" s="24">
        <f t="shared" si="1"/>
        <v>55.54</v>
      </c>
      <c r="C13" s="24">
        <f t="shared" si="2"/>
        <v>55.54</v>
      </c>
      <c r="D13" s="24">
        <v>55.54</v>
      </c>
      <c r="E13" s="24"/>
      <c r="F13" s="24"/>
    </row>
    <row r="14" ht="18" customHeight="1" spans="1:6">
      <c r="A14" s="43" t="s">
        <v>49</v>
      </c>
      <c r="B14" s="24">
        <f t="shared" si="1"/>
        <v>13.88</v>
      </c>
      <c r="C14" s="24">
        <f t="shared" si="2"/>
        <v>13.88</v>
      </c>
      <c r="D14" s="24">
        <v>13.88</v>
      </c>
      <c r="E14" s="24"/>
      <c r="F14" s="24"/>
    </row>
    <row r="15" ht="18" customHeight="1" spans="1:6">
      <c r="A15" s="45" t="s">
        <v>50</v>
      </c>
      <c r="B15" s="24">
        <f t="shared" si="1"/>
        <v>3.99</v>
      </c>
      <c r="C15" s="24">
        <f t="shared" si="2"/>
        <v>3.99</v>
      </c>
      <c r="D15" s="24">
        <v>3.99</v>
      </c>
      <c r="E15" s="24"/>
      <c r="F15" s="24"/>
    </row>
    <row r="16" ht="18" customHeight="1" spans="1:6">
      <c r="A16" s="45" t="s">
        <v>51</v>
      </c>
      <c r="B16" s="24">
        <f t="shared" si="1"/>
        <v>3.99</v>
      </c>
      <c r="C16" s="24">
        <f t="shared" si="2"/>
        <v>3.99</v>
      </c>
      <c r="D16" s="24">
        <v>3.99</v>
      </c>
      <c r="E16" s="24"/>
      <c r="F16" s="24"/>
    </row>
    <row r="17" ht="18" customHeight="1" spans="1:6">
      <c r="A17" s="46" t="s">
        <v>11</v>
      </c>
      <c r="B17" s="24">
        <f t="shared" si="1"/>
        <v>18.77</v>
      </c>
      <c r="C17" s="24">
        <f t="shared" si="2"/>
        <v>18.77</v>
      </c>
      <c r="D17" s="24">
        <v>18.77</v>
      </c>
      <c r="E17" s="24"/>
      <c r="F17" s="24"/>
    </row>
    <row r="18" ht="18" customHeight="1" spans="1:6">
      <c r="A18" s="45" t="s">
        <v>52</v>
      </c>
      <c r="B18" s="24">
        <f t="shared" si="1"/>
        <v>18.77</v>
      </c>
      <c r="C18" s="24">
        <f t="shared" si="2"/>
        <v>18.77</v>
      </c>
      <c r="D18" s="24">
        <v>18.77</v>
      </c>
      <c r="E18" s="24"/>
      <c r="F18" s="24"/>
    </row>
    <row r="19" ht="18" customHeight="1" spans="1:6">
      <c r="A19" s="45" t="s">
        <v>53</v>
      </c>
      <c r="B19" s="24">
        <f t="shared" si="1"/>
        <v>18.77</v>
      </c>
      <c r="C19" s="24">
        <f t="shared" si="2"/>
        <v>18.77</v>
      </c>
      <c r="D19" s="24">
        <v>18.77</v>
      </c>
      <c r="E19" s="24"/>
      <c r="F19" s="24"/>
    </row>
    <row r="20" ht="18" customHeight="1" spans="1:6">
      <c r="A20" s="46" t="s">
        <v>13</v>
      </c>
      <c r="B20" s="24">
        <f t="shared" si="1"/>
        <v>27.73</v>
      </c>
      <c r="C20" s="24">
        <f t="shared" si="2"/>
        <v>27.73</v>
      </c>
      <c r="D20" s="24">
        <v>27.73</v>
      </c>
      <c r="E20" s="24"/>
      <c r="F20" s="24"/>
    </row>
    <row r="21" ht="18" customHeight="1" spans="1:6">
      <c r="A21" s="45" t="s">
        <v>54</v>
      </c>
      <c r="B21" s="24">
        <f t="shared" ref="B21:B22" si="3">SUM(C21:D21)</f>
        <v>55.46</v>
      </c>
      <c r="C21" s="24">
        <f t="shared" ref="C21:C22" si="4">SUM(D21:E21)</f>
        <v>27.73</v>
      </c>
      <c r="D21" s="24">
        <v>27.73</v>
      </c>
      <c r="E21" s="24"/>
      <c r="F21" s="24"/>
    </row>
    <row r="22" spans="1:6">
      <c r="A22" s="45" t="s">
        <v>55</v>
      </c>
      <c r="B22" s="24">
        <f t="shared" si="3"/>
        <v>55.46</v>
      </c>
      <c r="C22" s="24">
        <f t="shared" si="4"/>
        <v>27.73</v>
      </c>
      <c r="D22" s="24">
        <v>27.73</v>
      </c>
      <c r="E22" s="24"/>
      <c r="F22" s="24"/>
    </row>
    <row r="23" spans="1:6">
      <c r="A23" s="25" t="s">
        <v>32</v>
      </c>
      <c r="B23" s="24">
        <v>516.6</v>
      </c>
      <c r="C23" s="24">
        <v>501.6</v>
      </c>
      <c r="D23" s="24">
        <v>501.6</v>
      </c>
      <c r="E23" s="24"/>
      <c r="F23" s="24">
        <v>15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H41" sqref="H4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74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75</v>
      </c>
      <c r="B4" s="18" t="s">
        <v>28</v>
      </c>
      <c r="C4" s="23" t="s">
        <v>57</v>
      </c>
      <c r="D4" s="23"/>
      <c r="E4" s="23"/>
      <c r="F4" s="33" t="s">
        <v>58</v>
      </c>
    </row>
    <row r="5" ht="25.5" customHeight="1" spans="1:6">
      <c r="A5" s="33"/>
      <c r="B5" s="22"/>
      <c r="C5" s="23" t="s">
        <v>32</v>
      </c>
      <c r="D5" s="23" t="s">
        <v>62</v>
      </c>
      <c r="E5" s="23" t="s">
        <v>63</v>
      </c>
      <c r="F5" s="23"/>
    </row>
    <row r="6" ht="18" customHeight="1" spans="1:6">
      <c r="A6" s="34" t="s">
        <v>76</v>
      </c>
      <c r="B6" s="24">
        <f t="shared" ref="B6" si="0">SUM(B7:B19)</f>
        <v>456.11</v>
      </c>
      <c r="C6" s="24">
        <f t="shared" ref="C6" si="1">SUM(C7:C19)</f>
        <v>456.11</v>
      </c>
      <c r="D6" s="24">
        <f t="shared" ref="D6" si="2">SUM(D7:D19)</f>
        <v>456.11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77</v>
      </c>
      <c r="B7" s="24">
        <f t="shared" ref="B7:B19" si="4">C7+F7</f>
        <v>200.32</v>
      </c>
      <c r="C7" s="24">
        <f t="shared" ref="C7:C19" si="5">SUM(D7:E7)</f>
        <v>200.32</v>
      </c>
      <c r="D7" s="24">
        <v>200.32</v>
      </c>
      <c r="E7" s="24"/>
      <c r="F7" s="24"/>
    </row>
    <row r="8" ht="18" customHeight="1" spans="1:6">
      <c r="A8" s="35" t="s">
        <v>78</v>
      </c>
      <c r="B8" s="24">
        <f t="shared" si="4"/>
        <v>135.88</v>
      </c>
      <c r="C8" s="24">
        <f t="shared" si="5"/>
        <v>135.88</v>
      </c>
      <c r="D8" s="24">
        <v>135.88</v>
      </c>
      <c r="E8" s="24"/>
      <c r="F8" s="24"/>
    </row>
    <row r="9" ht="18" customHeight="1" spans="1:6">
      <c r="A9" s="35" t="s">
        <v>79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80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81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82</v>
      </c>
      <c r="B12" s="24">
        <f t="shared" si="4"/>
        <v>55.54</v>
      </c>
      <c r="C12" s="24">
        <f t="shared" si="5"/>
        <v>55.54</v>
      </c>
      <c r="D12" s="24">
        <v>55.54</v>
      </c>
      <c r="E12" s="24"/>
      <c r="F12" s="24"/>
    </row>
    <row r="13" ht="18" customHeight="1" spans="1:6">
      <c r="A13" s="35" t="s">
        <v>83</v>
      </c>
      <c r="B13" s="24">
        <f t="shared" si="4"/>
        <v>13.88</v>
      </c>
      <c r="C13" s="24">
        <f t="shared" si="5"/>
        <v>13.88</v>
      </c>
      <c r="D13" s="24">
        <v>13.88</v>
      </c>
      <c r="E13" s="24"/>
      <c r="F13" s="24"/>
    </row>
    <row r="14" ht="18" customHeight="1" spans="1:6">
      <c r="A14" s="35" t="s">
        <v>84</v>
      </c>
      <c r="B14" s="24">
        <f t="shared" si="4"/>
        <v>18.77</v>
      </c>
      <c r="C14" s="24">
        <f t="shared" si="5"/>
        <v>18.77</v>
      </c>
      <c r="D14" s="24">
        <v>18.77</v>
      </c>
      <c r="E14" s="24"/>
      <c r="F14" s="24"/>
    </row>
    <row r="15" ht="18" customHeight="1" spans="1:6">
      <c r="A15" s="35" t="s">
        <v>85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86</v>
      </c>
      <c r="B16" s="24">
        <f t="shared" si="4"/>
        <v>3.99</v>
      </c>
      <c r="C16" s="24">
        <f t="shared" si="5"/>
        <v>3.99</v>
      </c>
      <c r="D16" s="24">
        <v>3.99</v>
      </c>
      <c r="E16" s="24"/>
      <c r="F16" s="24"/>
    </row>
    <row r="17" ht="18" customHeight="1" spans="1:6">
      <c r="A17" s="35" t="s">
        <v>87</v>
      </c>
      <c r="B17" s="24">
        <f t="shared" si="4"/>
        <v>27.73</v>
      </c>
      <c r="C17" s="24">
        <f t="shared" si="5"/>
        <v>27.73</v>
      </c>
      <c r="D17" s="24">
        <v>27.73</v>
      </c>
      <c r="E17" s="24"/>
      <c r="F17" s="24"/>
    </row>
    <row r="18" ht="18" customHeight="1" spans="1:6">
      <c r="A18" s="35" t="s">
        <v>88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89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90</v>
      </c>
      <c r="B20" s="24">
        <f t="shared" ref="B20" si="6">SUM(B21:B47)</f>
        <v>15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v>15</v>
      </c>
    </row>
    <row r="21" ht="18" customHeight="1" spans="1:6">
      <c r="A21" s="35" t="s">
        <v>91</v>
      </c>
      <c r="B21" s="24">
        <f t="shared" ref="B21:B47" si="10">C21+F21</f>
        <v>0</v>
      </c>
      <c r="C21" s="24">
        <f t="shared" ref="C21:C47" si="11">SUM(D21:E21)</f>
        <v>0</v>
      </c>
      <c r="D21" s="24"/>
      <c r="E21" s="24"/>
      <c r="F21" s="24"/>
    </row>
    <row r="22" ht="18" customHeight="1" spans="1:6">
      <c r="A22" s="35" t="s">
        <v>92</v>
      </c>
      <c r="B22" s="24">
        <f t="shared" si="10"/>
        <v>0</v>
      </c>
      <c r="C22" s="24">
        <f t="shared" si="11"/>
        <v>0</v>
      </c>
      <c r="D22" s="24"/>
      <c r="E22" s="24"/>
      <c r="F22" s="24"/>
    </row>
    <row r="23" ht="18" customHeight="1" spans="1:6">
      <c r="A23" s="35" t="s">
        <v>93</v>
      </c>
      <c r="B23" s="24">
        <f t="shared" si="10"/>
        <v>0</v>
      </c>
      <c r="C23" s="24">
        <f t="shared" si="11"/>
        <v>0</v>
      </c>
      <c r="D23" s="24"/>
      <c r="E23" s="24"/>
      <c r="F23" s="24"/>
    </row>
    <row r="24" ht="18" customHeight="1" spans="1:6">
      <c r="A24" s="35" t="s">
        <v>94</v>
      </c>
      <c r="B24" s="24">
        <f t="shared" si="10"/>
        <v>0</v>
      </c>
      <c r="C24" s="24">
        <f t="shared" si="11"/>
        <v>0</v>
      </c>
      <c r="D24" s="24"/>
      <c r="E24" s="24"/>
      <c r="F24" s="24"/>
    </row>
    <row r="25" ht="18" customHeight="1" spans="1:6">
      <c r="A25" s="35" t="s">
        <v>95</v>
      </c>
      <c r="B25" s="24">
        <f t="shared" si="10"/>
        <v>0</v>
      </c>
      <c r="C25" s="24">
        <f t="shared" si="11"/>
        <v>0</v>
      </c>
      <c r="D25" s="24"/>
      <c r="E25" s="24"/>
      <c r="F25" s="24"/>
    </row>
    <row r="26" ht="18" customHeight="1" spans="1:6">
      <c r="A26" s="35" t="s">
        <v>96</v>
      </c>
      <c r="B26" s="24">
        <f t="shared" si="10"/>
        <v>0</v>
      </c>
      <c r="C26" s="24">
        <f t="shared" si="11"/>
        <v>0</v>
      </c>
      <c r="D26" s="24"/>
      <c r="E26" s="24"/>
      <c r="F26" s="24"/>
    </row>
    <row r="27" ht="18" customHeight="1" spans="1:6">
      <c r="A27" s="35" t="s">
        <v>97</v>
      </c>
      <c r="B27" s="24">
        <f t="shared" si="10"/>
        <v>0</v>
      </c>
      <c r="C27" s="24">
        <f t="shared" si="11"/>
        <v>0</v>
      </c>
      <c r="D27" s="24"/>
      <c r="E27" s="24"/>
      <c r="F27" s="24"/>
    </row>
    <row r="28" ht="18" customHeight="1" spans="1:6">
      <c r="A28" s="35" t="s">
        <v>98</v>
      </c>
      <c r="B28" s="24">
        <f t="shared" si="10"/>
        <v>0</v>
      </c>
      <c r="C28" s="24">
        <f t="shared" si="11"/>
        <v>0</v>
      </c>
      <c r="D28" s="24"/>
      <c r="E28" s="24"/>
      <c r="F28" s="24"/>
    </row>
    <row r="29" ht="18" customHeight="1" spans="1:6">
      <c r="A29" s="35" t="s">
        <v>99</v>
      </c>
      <c r="B29" s="24">
        <f t="shared" si="10"/>
        <v>0</v>
      </c>
      <c r="C29" s="24">
        <f t="shared" si="11"/>
        <v>0</v>
      </c>
      <c r="D29" s="24"/>
      <c r="E29" s="24"/>
      <c r="F29" s="24"/>
    </row>
    <row r="30" ht="18" customHeight="1" spans="1:6">
      <c r="A30" s="35" t="s">
        <v>100</v>
      </c>
      <c r="B30" s="24">
        <f t="shared" si="10"/>
        <v>0</v>
      </c>
      <c r="C30" s="36">
        <f t="shared" si="11"/>
        <v>0</v>
      </c>
      <c r="D30" s="36"/>
      <c r="E30" s="36"/>
      <c r="F30" s="24"/>
    </row>
    <row r="31" ht="18" customHeight="1" spans="1:6">
      <c r="A31" s="35" t="s">
        <v>101</v>
      </c>
      <c r="B31" s="24">
        <f t="shared" si="10"/>
        <v>0</v>
      </c>
      <c r="C31" s="37">
        <f t="shared" si="11"/>
        <v>0</v>
      </c>
      <c r="D31" s="37"/>
      <c r="E31" s="37"/>
      <c r="F31" s="24"/>
    </row>
    <row r="32" ht="18" customHeight="1" spans="1:6">
      <c r="A32" s="35" t="s">
        <v>102</v>
      </c>
      <c r="B32" s="24">
        <f t="shared" si="10"/>
        <v>0</v>
      </c>
      <c r="C32" s="36">
        <f t="shared" si="11"/>
        <v>0</v>
      </c>
      <c r="D32" s="36"/>
      <c r="E32" s="36"/>
      <c r="F32" s="24"/>
    </row>
    <row r="33" ht="18" customHeight="1" spans="1:6">
      <c r="A33" s="35" t="s">
        <v>103</v>
      </c>
      <c r="B33" s="24">
        <f t="shared" si="10"/>
        <v>0</v>
      </c>
      <c r="C33" s="36">
        <f t="shared" si="11"/>
        <v>0</v>
      </c>
      <c r="D33" s="36"/>
      <c r="E33" s="36"/>
      <c r="F33" s="24"/>
    </row>
    <row r="34" ht="18" customHeight="1" spans="1:6">
      <c r="A34" s="35" t="s">
        <v>104</v>
      </c>
      <c r="B34" s="24">
        <f t="shared" si="10"/>
        <v>0</v>
      </c>
      <c r="C34" s="36">
        <f t="shared" si="11"/>
        <v>0</v>
      </c>
      <c r="D34" s="36"/>
      <c r="E34" s="36"/>
      <c r="F34" s="24"/>
    </row>
    <row r="35" ht="18" customHeight="1" spans="1:6">
      <c r="A35" s="35" t="s">
        <v>105</v>
      </c>
      <c r="B35" s="24">
        <f t="shared" si="10"/>
        <v>0</v>
      </c>
      <c r="C35" s="36">
        <f t="shared" si="11"/>
        <v>0</v>
      </c>
      <c r="D35" s="36"/>
      <c r="E35" s="36"/>
      <c r="F35" s="24"/>
    </row>
    <row r="36" ht="18" customHeight="1" spans="1:6">
      <c r="A36" s="35" t="s">
        <v>106</v>
      </c>
      <c r="B36" s="24">
        <f t="shared" si="10"/>
        <v>0</v>
      </c>
      <c r="C36" s="36">
        <f t="shared" si="11"/>
        <v>0</v>
      </c>
      <c r="D36" s="36"/>
      <c r="E36" s="36"/>
      <c r="F36" s="24"/>
    </row>
    <row r="37" ht="18" customHeight="1" spans="1:6">
      <c r="A37" s="35" t="s">
        <v>107</v>
      </c>
      <c r="B37" s="24">
        <f t="shared" si="10"/>
        <v>0</v>
      </c>
      <c r="C37" s="37">
        <f t="shared" si="11"/>
        <v>0</v>
      </c>
      <c r="D37" s="37"/>
      <c r="E37" s="37"/>
      <c r="F37" s="24"/>
    </row>
    <row r="38" ht="18" customHeight="1" spans="1:6">
      <c r="A38" s="35" t="s">
        <v>108</v>
      </c>
      <c r="B38" s="24">
        <f t="shared" si="10"/>
        <v>0</v>
      </c>
      <c r="C38" s="24">
        <f t="shared" si="11"/>
        <v>0</v>
      </c>
      <c r="D38" s="24"/>
      <c r="E38" s="24"/>
      <c r="F38" s="24"/>
    </row>
    <row r="39" ht="18" customHeight="1" spans="1:6">
      <c r="A39" s="35" t="s">
        <v>109</v>
      </c>
      <c r="B39" s="24">
        <f t="shared" si="10"/>
        <v>0</v>
      </c>
      <c r="C39" s="24">
        <f t="shared" si="11"/>
        <v>0</v>
      </c>
      <c r="D39" s="24"/>
      <c r="E39" s="24"/>
      <c r="F39" s="24"/>
    </row>
    <row r="40" ht="18" customHeight="1" spans="1:6">
      <c r="A40" s="35" t="s">
        <v>110</v>
      </c>
      <c r="B40" s="24">
        <f t="shared" si="10"/>
        <v>0</v>
      </c>
      <c r="C40" s="24">
        <f t="shared" si="11"/>
        <v>0</v>
      </c>
      <c r="D40" s="24"/>
      <c r="E40" s="24"/>
      <c r="F40" s="24"/>
    </row>
    <row r="41" ht="18" customHeight="1" spans="1:6">
      <c r="A41" s="35" t="s">
        <v>111</v>
      </c>
      <c r="B41" s="24">
        <f t="shared" si="10"/>
        <v>0</v>
      </c>
      <c r="C41" s="24">
        <f t="shared" si="11"/>
        <v>0</v>
      </c>
      <c r="D41" s="24"/>
      <c r="E41" s="24"/>
      <c r="F41" s="24"/>
    </row>
    <row r="42" ht="18" customHeight="1" spans="1:6">
      <c r="A42" s="35" t="s">
        <v>112</v>
      </c>
      <c r="B42" s="24">
        <f t="shared" si="10"/>
        <v>0</v>
      </c>
      <c r="C42" s="24">
        <f t="shared" si="11"/>
        <v>0</v>
      </c>
      <c r="D42" s="24"/>
      <c r="E42" s="24"/>
      <c r="F42" s="24"/>
    </row>
    <row r="43" ht="18" customHeight="1" spans="1:6">
      <c r="A43" s="35" t="s">
        <v>113</v>
      </c>
      <c r="B43" s="24">
        <f t="shared" si="10"/>
        <v>0</v>
      </c>
      <c r="C43" s="24">
        <f t="shared" si="11"/>
        <v>0</v>
      </c>
      <c r="D43" s="24"/>
      <c r="E43" s="24"/>
      <c r="F43" s="24"/>
    </row>
    <row r="44" ht="18" customHeight="1" spans="1:6">
      <c r="A44" s="35" t="s">
        <v>114</v>
      </c>
      <c r="B44" s="24">
        <f t="shared" si="10"/>
        <v>0</v>
      </c>
      <c r="C44" s="24">
        <f t="shared" si="11"/>
        <v>0</v>
      </c>
      <c r="D44" s="24"/>
      <c r="E44" s="24"/>
      <c r="F44" s="24"/>
    </row>
    <row r="45" ht="18" customHeight="1" spans="1:6">
      <c r="A45" s="35" t="s">
        <v>115</v>
      </c>
      <c r="B45" s="24">
        <f t="shared" si="10"/>
        <v>0</v>
      </c>
      <c r="C45" s="24">
        <f t="shared" si="11"/>
        <v>0</v>
      </c>
      <c r="D45" s="24"/>
      <c r="E45" s="24"/>
      <c r="F45" s="24"/>
    </row>
    <row r="46" ht="18" customHeight="1" spans="1:6">
      <c r="A46" s="35" t="s">
        <v>116</v>
      </c>
      <c r="B46" s="24">
        <f t="shared" si="10"/>
        <v>0</v>
      </c>
      <c r="C46" s="24">
        <f t="shared" si="11"/>
        <v>0</v>
      </c>
      <c r="D46" s="24"/>
      <c r="E46" s="24"/>
      <c r="F46" s="24"/>
    </row>
    <row r="47" ht="18" customHeight="1" spans="1:6">
      <c r="A47" s="35" t="s">
        <v>117</v>
      </c>
      <c r="B47" s="24">
        <f t="shared" si="10"/>
        <v>15</v>
      </c>
      <c r="C47" s="24">
        <f t="shared" si="11"/>
        <v>0</v>
      </c>
      <c r="D47" s="24"/>
      <c r="E47" s="24"/>
      <c r="F47" s="24">
        <v>15</v>
      </c>
    </row>
    <row r="48" ht="18" customHeight="1" spans="1:6">
      <c r="A48" s="34" t="s">
        <v>118</v>
      </c>
      <c r="B48" s="24">
        <f t="shared" ref="B48" si="12">SUM(B49:B59)</f>
        <v>45.49</v>
      </c>
      <c r="C48" s="24">
        <f t="shared" ref="C48" si="13">SUM(C49:C59)</f>
        <v>45.49</v>
      </c>
      <c r="D48" s="24">
        <v>45.49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119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120</v>
      </c>
      <c r="B50" s="24">
        <f t="shared" si="16"/>
        <v>43.49</v>
      </c>
      <c r="C50" s="24">
        <f t="shared" si="17"/>
        <v>43.49</v>
      </c>
      <c r="D50" s="24">
        <v>43.49</v>
      </c>
      <c r="E50" s="24"/>
      <c r="F50" s="24"/>
    </row>
    <row r="51" ht="18" customHeight="1" spans="1:6">
      <c r="A51" s="35" t="s">
        <v>121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122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123</v>
      </c>
      <c r="B53" s="24">
        <f t="shared" si="16"/>
        <v>2</v>
      </c>
      <c r="C53" s="24">
        <f t="shared" si="17"/>
        <v>2</v>
      </c>
      <c r="D53" s="24">
        <v>2</v>
      </c>
      <c r="E53" s="24"/>
      <c r="F53" s="24"/>
    </row>
    <row r="54" ht="18" customHeight="1" spans="1:6">
      <c r="A54" s="35" t="s">
        <v>124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125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126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127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128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129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9" t="s">
        <v>130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131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132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133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134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135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136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137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138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139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140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141</v>
      </c>
      <c r="B71" s="24">
        <f t="shared" ref="B71:B77" si="28">C71+F71</f>
        <v>0</v>
      </c>
      <c r="C71" s="37">
        <f t="shared" ref="C71:C77" si="29">SUM(D71:E71)</f>
        <v>0</v>
      </c>
      <c r="D71" s="37"/>
      <c r="E71" s="37"/>
      <c r="F71" s="24"/>
    </row>
    <row r="72" ht="18" customHeight="1" spans="1:6">
      <c r="A72" s="35" t="s">
        <v>142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143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144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145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146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147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148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136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137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138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139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140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141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142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149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150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151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152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143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144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145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146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153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154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155</v>
      </c>
      <c r="B96" s="24">
        <f t="shared" ref="B96:B97" si="42">C96+F96</f>
        <v>0</v>
      </c>
      <c r="C96" s="24">
        <f t="shared" ref="C96:C97" si="43">SUM(D96:E96)</f>
        <v>0</v>
      </c>
      <c r="D96" s="24"/>
      <c r="E96" s="24"/>
      <c r="F96" s="24"/>
    </row>
    <row r="97" ht="18" customHeight="1" spans="1:6">
      <c r="A97" s="35" t="s">
        <v>156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9" t="s">
        <v>157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155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158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159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160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156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9" t="s">
        <v>161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162</v>
      </c>
      <c r="B105" s="24">
        <f t="shared" ref="B105:B106" si="54">C105+F105</f>
        <v>0</v>
      </c>
      <c r="C105" s="24">
        <f t="shared" ref="C105:C106" si="55">SUM(D105:E105)</f>
        <v>0</v>
      </c>
      <c r="D105" s="24"/>
      <c r="E105" s="24"/>
      <c r="F105" s="24"/>
    </row>
    <row r="106" ht="18" customHeight="1" spans="1:6">
      <c r="A106" s="35" t="s">
        <v>163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164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165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166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167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168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0" t="s">
        <v>32</v>
      </c>
      <c r="B112" s="24">
        <v>516.6</v>
      </c>
      <c r="C112" s="24">
        <f t="shared" ref="C112:F112" si="61">C6+C20+C48+C60+C65+C78+C95+C98+C104+C107</f>
        <v>501.6</v>
      </c>
      <c r="D112" s="24">
        <v>501.6</v>
      </c>
      <c r="E112" s="24">
        <f t="shared" si="61"/>
        <v>0</v>
      </c>
      <c r="F112" s="24">
        <f t="shared" si="61"/>
        <v>15</v>
      </c>
    </row>
    <row r="113" spans="1:6">
      <c r="A113" s="41" t="s">
        <v>169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9" workbookViewId="0">
      <selection activeCell="E69" sqref="E6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75</v>
      </c>
      <c r="B3" s="18" t="s">
        <v>28</v>
      </c>
      <c r="C3" s="23" t="s">
        <v>57</v>
      </c>
      <c r="D3" s="23"/>
      <c r="E3" s="23"/>
      <c r="F3" s="33" t="s">
        <v>58</v>
      </c>
    </row>
    <row r="4" ht="21" customHeight="1" spans="1:6">
      <c r="A4" s="33"/>
      <c r="B4" s="22"/>
      <c r="C4" s="23" t="s">
        <v>32</v>
      </c>
      <c r="D4" s="23" t="s">
        <v>62</v>
      </c>
      <c r="E4" s="23" t="s">
        <v>63</v>
      </c>
      <c r="F4" s="23"/>
    </row>
    <row r="5" ht="18" customHeight="1" spans="1:6">
      <c r="A5" s="34" t="s">
        <v>170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171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172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87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173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104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105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175</v>
      </c>
      <c r="B14" s="24"/>
      <c r="C14" s="37"/>
      <c r="D14" s="37"/>
      <c r="E14" s="37"/>
      <c r="F14" s="24"/>
    </row>
    <row r="15" ht="18" customHeight="1" spans="1:6">
      <c r="A15" s="35" t="s">
        <v>111</v>
      </c>
      <c r="B15" s="24"/>
      <c r="C15" s="36"/>
      <c r="D15" s="36"/>
      <c r="E15" s="36"/>
      <c r="F15" s="24"/>
    </row>
    <row r="16" ht="18" customHeight="1" spans="1:6">
      <c r="A16" s="35" t="s">
        <v>106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176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117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177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178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139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143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179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180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140</v>
      </c>
      <c r="B27" s="24"/>
      <c r="C27" s="37"/>
      <c r="D27" s="37"/>
      <c r="E27" s="37"/>
      <c r="F27" s="24"/>
    </row>
    <row r="28" ht="18" customHeight="1" spans="1:6">
      <c r="A28" s="35" t="s">
        <v>147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181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178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139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143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180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140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147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182</v>
      </c>
      <c r="B36" s="24"/>
      <c r="C36" s="24"/>
      <c r="D36" s="24"/>
      <c r="E36" s="24"/>
      <c r="F36" s="24"/>
    </row>
    <row r="37" ht="18" customHeight="1" spans="1:6">
      <c r="A37" s="35" t="s">
        <v>183</v>
      </c>
      <c r="B37" s="24"/>
      <c r="C37" s="24"/>
      <c r="D37" s="38"/>
      <c r="E37" s="24"/>
      <c r="F37" s="24"/>
    </row>
    <row r="38" ht="18" customHeight="1" spans="1:6">
      <c r="A38" s="35" t="s">
        <v>184</v>
      </c>
      <c r="B38" s="24"/>
      <c r="C38" s="24"/>
      <c r="D38" s="24"/>
      <c r="E38" s="38"/>
      <c r="F38" s="24"/>
    </row>
    <row r="39" ht="18" customHeight="1" spans="1:6">
      <c r="A39" s="35" t="s">
        <v>185</v>
      </c>
      <c r="B39" s="24"/>
      <c r="C39" s="24"/>
      <c r="D39" s="24"/>
      <c r="E39" s="24"/>
      <c r="F39" s="24"/>
    </row>
    <row r="40" ht="18" customHeight="1" spans="1:6">
      <c r="A40" s="34" t="s">
        <v>186</v>
      </c>
      <c r="B40" s="24"/>
      <c r="C40" s="24"/>
      <c r="D40" s="24"/>
      <c r="E40" s="24"/>
      <c r="F40" s="24"/>
    </row>
    <row r="41" ht="18" customHeight="1" spans="1:6">
      <c r="A41" s="35" t="s">
        <v>187</v>
      </c>
      <c r="B41" s="24"/>
      <c r="C41" s="37"/>
      <c r="D41" s="37"/>
      <c r="E41" s="37"/>
      <c r="F41" s="24"/>
    </row>
    <row r="42" ht="18" customHeight="1" spans="1:6">
      <c r="A42" s="35" t="s">
        <v>188</v>
      </c>
      <c r="B42" s="24"/>
      <c r="C42" s="37"/>
      <c r="D42" s="37"/>
      <c r="E42" s="37"/>
      <c r="F42" s="24"/>
    </row>
    <row r="43" ht="18" customHeight="1" spans="1:6">
      <c r="A43" s="39" t="s">
        <v>189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159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160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156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190</v>
      </c>
      <c r="B47" s="24"/>
      <c r="C47" s="24"/>
      <c r="D47" s="24"/>
      <c r="E47" s="24"/>
      <c r="F47" s="24"/>
    </row>
    <row r="48" ht="18" customHeight="1" spans="1:6">
      <c r="A48" s="35" t="s">
        <v>191</v>
      </c>
      <c r="B48" s="24"/>
      <c r="C48" s="24"/>
      <c r="D48" s="24"/>
      <c r="E48" s="24"/>
      <c r="F48" s="24"/>
    </row>
    <row r="49" ht="18" customHeight="1" spans="1:6">
      <c r="A49" s="35" t="s">
        <v>192</v>
      </c>
      <c r="B49" s="24"/>
      <c r="C49" s="24"/>
      <c r="D49" s="24"/>
      <c r="E49" s="24"/>
      <c r="F49" s="24"/>
    </row>
    <row r="50" ht="18" customHeight="1" spans="1:6">
      <c r="A50" s="39" t="s">
        <v>193</v>
      </c>
      <c r="B50" s="24">
        <v>45.49</v>
      </c>
      <c r="C50" s="24">
        <v>45.49</v>
      </c>
      <c r="D50" s="24">
        <v>45.49</v>
      </c>
      <c r="E50" s="24"/>
      <c r="F50" s="24"/>
    </row>
    <row r="51" ht="18" customHeight="1" spans="1:6">
      <c r="A51" s="35" t="s">
        <v>194</v>
      </c>
      <c r="B51" s="24"/>
      <c r="C51" s="37"/>
      <c r="D51" s="37"/>
      <c r="E51" s="37"/>
      <c r="F51" s="24"/>
    </row>
    <row r="52" ht="18" customHeight="1" spans="1:6">
      <c r="A52" s="35" t="s">
        <v>126</v>
      </c>
      <c r="B52" s="24"/>
      <c r="C52" s="37"/>
      <c r="D52" s="37"/>
      <c r="E52" s="37"/>
      <c r="F52" s="24"/>
    </row>
    <row r="53" ht="18" customHeight="1" spans="1:6">
      <c r="A53" s="35" t="s">
        <v>128</v>
      </c>
      <c r="B53" s="24"/>
      <c r="C53" s="37"/>
      <c r="D53" s="37"/>
      <c r="E53" s="37"/>
      <c r="F53" s="24"/>
    </row>
    <row r="54" ht="18" customHeight="1" spans="1:6">
      <c r="A54" s="35" t="s">
        <v>195</v>
      </c>
      <c r="B54" s="24">
        <v>45.49</v>
      </c>
      <c r="C54" s="24">
        <v>45.49</v>
      </c>
      <c r="D54" s="24">
        <v>45.49</v>
      </c>
      <c r="E54" s="24"/>
      <c r="F54" s="24"/>
    </row>
    <row r="55" ht="18" customHeight="1" spans="1:6">
      <c r="A55" s="35" t="s">
        <v>196</v>
      </c>
      <c r="B55" s="24"/>
      <c r="C55" s="24"/>
      <c r="D55" s="24"/>
      <c r="E55" s="24"/>
      <c r="F55" s="24"/>
    </row>
    <row r="56" ht="18" customHeight="1" spans="1:6">
      <c r="A56" s="39" t="s">
        <v>197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198</v>
      </c>
      <c r="B59" s="24"/>
      <c r="C59" s="24"/>
      <c r="D59" s="24"/>
      <c r="E59" s="24"/>
      <c r="F59" s="24"/>
    </row>
    <row r="60" ht="18" customHeight="1" spans="1:6">
      <c r="A60" s="35" t="s">
        <v>131</v>
      </c>
      <c r="B60" s="24"/>
      <c r="C60" s="37"/>
      <c r="D60" s="37"/>
      <c r="E60" s="37"/>
      <c r="F60" s="24"/>
    </row>
    <row r="61" ht="18" customHeight="1" spans="1:6">
      <c r="A61" s="35" t="s">
        <v>132</v>
      </c>
      <c r="B61" s="24"/>
      <c r="C61" s="37"/>
      <c r="D61" s="37"/>
      <c r="E61" s="37"/>
      <c r="F61" s="24"/>
    </row>
    <row r="62" ht="18" customHeight="1" spans="1:6">
      <c r="A62" s="35" t="s">
        <v>133</v>
      </c>
      <c r="B62" s="24"/>
      <c r="C62" s="37"/>
      <c r="D62" s="37"/>
      <c r="E62" s="37"/>
      <c r="F62" s="24"/>
    </row>
    <row r="63" ht="18" customHeight="1" spans="1:6">
      <c r="A63" s="35" t="s">
        <v>134</v>
      </c>
      <c r="B63" s="24"/>
      <c r="C63" s="37"/>
      <c r="D63" s="37"/>
      <c r="E63" s="37"/>
      <c r="F63" s="24"/>
    </row>
    <row r="64" ht="18" customHeight="1" spans="1:6">
      <c r="A64" s="39" t="s">
        <v>199</v>
      </c>
      <c r="B64" s="24"/>
      <c r="C64" s="24"/>
      <c r="D64" s="24"/>
      <c r="E64" s="24"/>
      <c r="F64" s="24"/>
    </row>
    <row r="65" ht="18" customHeight="1" spans="1:6">
      <c r="A65" s="35" t="s">
        <v>200</v>
      </c>
      <c r="B65" s="24"/>
      <c r="C65" s="37"/>
      <c r="D65" s="37"/>
      <c r="E65" s="37"/>
      <c r="F65" s="24"/>
    </row>
    <row r="66" ht="18" customHeight="1" spans="1:6">
      <c r="A66" s="35" t="s">
        <v>201</v>
      </c>
      <c r="B66" s="24"/>
      <c r="C66" s="37"/>
      <c r="D66" s="37"/>
      <c r="E66" s="37"/>
      <c r="F66" s="24"/>
    </row>
    <row r="67" ht="18" customHeight="1" spans="1:6">
      <c r="A67" s="34" t="s">
        <v>202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165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166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167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168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32</v>
      </c>
      <c r="B72" s="24">
        <v>45.49</v>
      </c>
      <c r="C72" s="24">
        <v>45.49</v>
      </c>
      <c r="D72" s="24">
        <v>45.49</v>
      </c>
      <c r="E72" s="24"/>
      <c r="F72" s="24"/>
    </row>
    <row r="73" spans="1:6">
      <c r="A73" s="41" t="s">
        <v>169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topLeftCell="A4" workbookViewId="0">
      <selection activeCell="B17" sqref="B17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204</v>
      </c>
    </row>
    <row r="5" ht="24" customHeight="1" spans="1:2">
      <c r="A5" s="24" t="s">
        <v>32</v>
      </c>
      <c r="B5" s="24">
        <f>SUM(B6:B8)</f>
        <v>2</v>
      </c>
    </row>
    <row r="6" ht="24" customHeight="1" spans="1:2">
      <c r="A6" s="27" t="s">
        <v>205</v>
      </c>
      <c r="B6" s="24"/>
    </row>
    <row r="7" ht="24" customHeight="1" spans="1:2">
      <c r="A7" s="27" t="s">
        <v>206</v>
      </c>
      <c r="B7" s="24"/>
    </row>
    <row r="8" ht="24" customHeight="1" spans="1:2">
      <c r="A8" s="27" t="s">
        <v>207</v>
      </c>
      <c r="B8" s="24">
        <f>SUM(B9:B10)</f>
        <v>2</v>
      </c>
    </row>
    <row r="9" ht="24" customHeight="1" spans="1:2">
      <c r="A9" s="27" t="s">
        <v>208</v>
      </c>
      <c r="B9" s="24">
        <v>2</v>
      </c>
    </row>
    <row r="10" ht="24" customHeight="1" spans="1:2">
      <c r="A10" s="27" t="s">
        <v>209</v>
      </c>
      <c r="B10" s="24"/>
    </row>
    <row r="11" ht="30.75" customHeight="1" spans="1:2">
      <c r="A11" s="28" t="s">
        <v>210</v>
      </c>
      <c r="B11" s="28"/>
    </row>
    <row r="12" ht="30.75" customHeight="1" spans="1:2">
      <c r="A12" s="29" t="s">
        <v>211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57</v>
      </c>
      <c r="D4" s="20"/>
      <c r="E4" s="21"/>
      <c r="F4" s="17" t="s">
        <v>58</v>
      </c>
    </row>
    <row r="5" ht="23.25" customHeight="1" spans="1:6">
      <c r="A5" s="22"/>
      <c r="B5" s="22"/>
      <c r="C5" s="23" t="s">
        <v>32</v>
      </c>
      <c r="D5" s="23" t="s">
        <v>62</v>
      </c>
      <c r="E5" s="23" t="s">
        <v>63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215</v>
      </c>
      <c r="B4" s="4"/>
      <c r="C4" s="5"/>
      <c r="D4" s="6"/>
      <c r="E4" s="6"/>
      <c r="F4" s="6"/>
      <c r="G4" s="7"/>
      <c r="H4" s="4" t="s">
        <v>216</v>
      </c>
      <c r="I4" s="4"/>
      <c r="J4" s="4"/>
      <c r="K4" s="4"/>
      <c r="L4" s="4"/>
      <c r="M4" s="4"/>
      <c r="N4" s="4"/>
    </row>
    <row r="5" ht="36.75" customHeight="1" spans="1:14">
      <c r="A5" s="4" t="s">
        <v>217</v>
      </c>
      <c r="B5" s="4"/>
      <c r="C5" s="5" t="s">
        <v>218</v>
      </c>
      <c r="D5" s="6"/>
      <c r="E5" s="6"/>
      <c r="F5" s="6"/>
      <c r="G5" s="6"/>
      <c r="H5" s="4" t="s">
        <v>219</v>
      </c>
      <c r="I5" s="4"/>
      <c r="J5" s="4"/>
      <c r="K5" s="4"/>
      <c r="L5" s="5"/>
      <c r="M5" s="6"/>
      <c r="N5" s="7"/>
    </row>
    <row r="6" ht="25.5" customHeight="1" spans="1:14">
      <c r="A6" s="8" t="s">
        <v>220</v>
      </c>
      <c r="B6" s="9"/>
      <c r="C6" s="10" t="s">
        <v>221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223</v>
      </c>
      <c r="B8" s="4"/>
      <c r="C8" s="4"/>
      <c r="D8" s="4"/>
      <c r="E8" s="4" t="s">
        <v>224</v>
      </c>
      <c r="F8" s="4"/>
      <c r="G8" s="4"/>
      <c r="H8" s="4"/>
      <c r="I8" s="4"/>
      <c r="J8" s="4"/>
      <c r="K8" s="4"/>
      <c r="L8" s="4"/>
      <c r="M8" s="4"/>
      <c r="N8" s="14" t="s">
        <v>225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226</v>
      </c>
      <c r="B10" s="13"/>
      <c r="C10" s="13"/>
      <c r="D10" s="13"/>
      <c r="E10" s="4" t="s">
        <v>227</v>
      </c>
      <c r="F10" s="4"/>
      <c r="G10" s="4" t="s">
        <v>228</v>
      </c>
      <c r="H10" s="4"/>
      <c r="I10" s="4"/>
      <c r="J10" s="4"/>
      <c r="K10" s="4" t="s">
        <v>229</v>
      </c>
      <c r="L10" s="4"/>
      <c r="M10" s="4"/>
      <c r="N10" s="4" t="s">
        <v>230</v>
      </c>
    </row>
    <row r="11" ht="21" customHeight="1" spans="1:14">
      <c r="A11" s="13"/>
      <c r="B11" s="13"/>
      <c r="C11" s="13"/>
      <c r="D11" s="13"/>
      <c r="E11" s="4" t="s">
        <v>231</v>
      </c>
      <c r="F11" s="4"/>
      <c r="G11" s="4" t="s">
        <v>232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236</v>
      </c>
      <c r="F19" s="4"/>
      <c r="G19" s="4" t="s">
        <v>237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10:D28"/>
    <mergeCell ref="A6:B7"/>
    <mergeCell ref="A8:D9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D92B713157884CBBB1ECF094CA180B97</vt:lpwstr>
  </property>
</Properties>
</file>